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5" i="90"/>
  <c r="D26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<sst xmlns="http://schemas.openxmlformats.org/spreadsheetml/2006/main" count="2389" uniqueCount="667">
  <si>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</si>
  <si>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</si>
  <si>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</si>
  <si>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</si>
  <si>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</si>
  <si>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</si>
  <si>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</si>
  <si>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</si>
  <si>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</si>
  <si>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</si>
  <si>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</si>
  <si>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</si>
  <si>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</si>
  <si>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</si>
  <si>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</si>
  <si>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</si>
  <si>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</si>
  <si>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</si>
  <si>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</si>
  <si>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</si>
  <si>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</si>
  <si>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</si>
  <si>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</si>
  <si>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</si>
  <si>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</si>
  <si>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</si>
  <si>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</si>
  <si>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</si>
  <si>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</si>
  <si>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</si>
  <si>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</si>
  <si>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</si>
  <si>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</si>
  <si>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</si>
  <si>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</si>
  <si>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</si>
  <si>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</si>
  <si>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</si>
  <si>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</si>
  <si>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</si>
  <si>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</si>
  <si>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</si>
  <si>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</si>
  <si>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</si>
  <si>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</si>
  <si>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</si>
  <si>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</si>
  <si>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</si>
  <si>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</si>
  <si>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</si>
  <si>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</si>
  <si>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</si>
  <si>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</si>
  <si>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</si>
  <si>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</si>
  <si>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</si>
  <si>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</si>
  <si>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</si>
  <si>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</si>
  <si>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</si>
  <si>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</si>
  <si>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</si>
  <si>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</si>
  <si>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</si>
  <si>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</si>
  <si>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</si>
  <si>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</si>
  <si>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</si>
  <si>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</si>
  <si>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</si>
  <si>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</si>
  <si>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</si>
  <si>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</si>
  <si>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</si>
  <si>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</si>
  <si>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</si>
  <si>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</si>
  <si>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</si>
  <si>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</si>
  <si>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</si>
  <si>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</si>
  <si>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"ХАРАБАЛИНСКАЯ РБ ИМ. Г.В. ХРАПОВОЙ"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</si>
  <si>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</si>
  <si>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</si>
  <si>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</si>
  <si>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</si>
  <si>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</si>
  <si>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</si>
  <si>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</si>
  <si>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</si>
  <si>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</si>
  <si>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</si>
  <si>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</si>
  <si>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</si>
  <si>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</si>
  <si>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</si>
  <si>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</si>
  <si>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</si>
  <si>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</si>
  <si>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</si>
  <si>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</si>
  <si>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</si>
  <si>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</si>
  <si>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</si>
  <si>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</si>
  <si>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</si>
  <si>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</si>
  <si>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</si>
  <si>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</si>
  <si>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</si>
  <si>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</si>
  <si>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</si>
  <si>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</si>
  <si>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</si>
  <si>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</si>
  <si>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</si>
  <si>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</si>
  <si>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</si>
  <si>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</si>
  <si>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</si>
  <si>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</si>
  <si>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</si>
  <si>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</si>
  <si>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</si>
  <si>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</si>
  <si>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</si>
  <si>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</si>
  <si>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</si>
  <si>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</si>
  <si>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</si>
  <si>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</si>
  <si>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</si>
  <si>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</si>
  <si>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</si>
  <si>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</si>
  <si>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</si>
  <si>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</si>
  <si>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</si>
  <si>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</si>
  <si>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</si>
  <si>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</si>
  <si>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</si>
  <si>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</si>
  <si>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</si>
  <si>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</si>
  <si>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</si>
  <si>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</si>
  <si>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</si>
  <si>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</si>
  <si>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</si>
  <si>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</si>
  <si>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</si>
  <si>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</si>
  <si>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</si>
  <si>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</si>
  <si>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</si>
  <si>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</si>
  <si>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</si>
  <si>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</si>
  <si>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</si>
  <si>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</si>
  <si>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</si>
  <si>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</si>
  <si>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</si>
  <si>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</si>
  <si>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</si>
  <si>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</si>
  <si>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</si>
  <si>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</si>
  <si>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</si>
  <si>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</si>
  <si>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</si>
  <si>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</si>
  <si>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</si>
  <si>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</si>
  <si>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</si>
  <si>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</si>
  <si>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</si>
  <si>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</si>
  <si>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</si>
  <si>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</si>
  <si>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</si>
  <si>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</si>
  <si>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</si>
  <si>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</si>
  <si>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</si>
  <si>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</si>
  <si>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</si>
  <si>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</si>
  <si>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</si>
  <si>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</si>
  <si>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</si>
  <si>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</si>
  <si>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</si>
  <si>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</si>
  <si>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</si>
  <si>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</si>
  <si>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</si>
  <si>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</si>
  <si>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</si>
  <si>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</si>
  <si>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</si>
  <si>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</si>
  <si>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</si>
  <si>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</si>
  <si>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</si>
  <si>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</si>
  <si>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</si>
  <si>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</si>
  <si>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</si>
  <si>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</si>
  <si>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</si>
  <si>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</si>
  <si>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</si>
  <si>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</si>
  <si>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</si>
  <si>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</si>
  <si>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</si>
  <si>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</si>
  <si>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</si>
  <si>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</si>
  <si>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</si>
  <si>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</si>
  <si>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</si>
  <si>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</si>
  <si>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</si>
  <si>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</si>
  <si>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</si>
  <si>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</si>
  <si>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</si>
  <si>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</si>
  <si>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</si>
  <si>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</si>
  <si>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</si>
  <si>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</si>
  <si>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</si>
  <si>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</si>
  <si>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</si>
  <si>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</si>
  <si>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</si>
  <si>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</si>
  <si>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</si>
  <si>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</si>
  <si>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</si>
  <si>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</si>
  <si>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</si>
  <si>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</si>
  <si>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</si>
  <si>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</si>
  <si>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</si>
  <si>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</si>
  <si>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</si>
  <si>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</si>
  <si>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</si>
  <si>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</si>
  <si>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</si>
  <si>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</si>
  <si>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</si>
  <si>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</si>
  <si>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</si>
  <si>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</si>
  <si>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</si>
  <si>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</si>
  <si>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</si>
  <si>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</si>
  <si>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</si>
  <si>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</si>
  <si>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</si>
  <si>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</si>
  <si>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</si>
  <si>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</si>
  <si>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</si>
  <si>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</si>
  <si>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</si>
  <si>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</si>
  <si>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</si>
  <si>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</si>
  <si>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</si>
  <si>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</si>
  <si>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</si>
  <si>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</si>
  <si>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</si>
  <si>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</si>
  <si>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</si>
  <si>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</si>
  <si>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</si>
  <si>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</si>
  <si>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</si>
  <si>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</si>
  <si>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</si>
  <si>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</si>
  <si>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</si>
  <si>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</si>
  <si>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</si>
  <si>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</si>
  <si>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</si>
  <si>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</si>
  <si>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</si>
  <si>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</si>
  <si>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</si>
  <si>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</si>
  <si>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</si>
  <si>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</si>
  <si>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</si>
  <si>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</si>
  <si>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</si>
  <si>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</si>
  <si>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</si>
  <si>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</si>
  <si>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</si>
  <si>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</si>
  <si>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</si>
  <si>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</si>
  <si>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</si>
  <si>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</si>
  <si>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</si>
  <si>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</si>
  <si>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</si>
  <si>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</si>
  <si>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</si>
  <si>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</si>
  <si>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</si>
  <si>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</si>
  <si>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</si>
  <si>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</si>
  <si>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</si>
  <si>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</si>
  <si>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</si>
  <si>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</si>
  <si>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</si>
  <si>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</si>
  <si>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</si>
  <si>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</si>
  <si>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</si>
  <si>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</si>
  <si>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</si>
  <si>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</si>
  <si>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</si>
  <si>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</si>
  <si>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</si>
  <si>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</si>
  <si>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</si>
  <si>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</si>
  <si>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</si>
  <si>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</si>
  <si>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</si>
  <si>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</si>
  <si>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</si>
  <si>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</si>
  <si>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</si>
  <si>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</si>
  <si>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</si>
  <si>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</si>
  <si>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</si>
  <si>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</si>
  <si>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</si>
  <si>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</si>
  <si>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</si>
  <si>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</si>
  <si>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</si>
  <si>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</si>
  <si>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</si>
  <si>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</si>
  <si>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</si>
  <si>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</si>
  <si>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</si>
  <si>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</si>
  <si>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</si>
  <si>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</si>
  <si>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</si>
  <si>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</si>
  <si>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</si>
  <si>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</si>
  <si>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</si>
  <si>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</si>
  <si>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</si>
  <si>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</si>
  <si>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</si>
  <si>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</si>
  <si>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</si>
  <si>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</si>
  <si>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</si>
  <si>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</si>
  <si>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</si>
  <si>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</si>
  <si>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</si>
  <si>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</si>
  <si>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</si>
  <si>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</si>
  <si>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</si>
  <si>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</si>
  <si>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</si>
  <si>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</si>
  <si>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</si>
  <si>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</si>
  <si>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</si>
  <si>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</si>
  <si>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</si>
  <si>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</si>
  <si>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</si>
  <si>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</si>
  <si>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</si>
  <si>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</si>
  <si>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</si>
  <si>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</si>
  <si>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</si>
  <si>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</si>
  <si>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</si>
  <si>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</si>
  <si>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</si>
  <si>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</si>
  <si>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</si>
  <si>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</si>
  <si>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</si>
  <si>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</si>
  <si>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</si>
  <si>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</si>
  <si>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</si>
  <si>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</si>
  <si>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</si>
  <si>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</si>
  <si>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</si>
  <si>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</si>
  <si>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</si>
  <si>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</si>
  <si>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</si>
  <si>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</si>
  <si>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</si>
  <si>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</si>
  <si>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</si>
  <si>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</si>
  <si>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</si>
  <si>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</si>
  <si>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</si>
  <si>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</si>
  <si>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</si>
  <si>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</si>
  <si>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</si>
  <si>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</si>
  <si>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</si>
  <si>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</si>
  <si>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</si>
  <si>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</si>
  <si>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</si>
  <si>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</si>
  <si>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</si>
  <si>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</si>
  <si>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</si>
  <si>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</si>
  <si>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</si>
  <si>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</si>
  <si>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</si>
  <si>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</si>
  <si>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</si>
  <si>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</si>
  <si>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</si>
  <si>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</si>
  <si>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</si>
  <si>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</si>
  <si>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</si>
  <si>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</si>
  <si>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</si>
  <si>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</si>
  <si>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</si>
  <si>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</si>
  <si>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</si>
  <si>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</si>
  <si>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</si>
  <si>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</si>
  <si>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</si>
  <si>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</si>
  <si>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</si>
  <si>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</si>
  <si>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</si>
  <si>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</si>
  <si>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</si>
  <si>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</si>
  <si>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</si>
  <si>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</si>
  <si>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</si>
  <si>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</si>
  <si>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</si>
  <si>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</si>
  <si>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</si>
  <si>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</si>
  <si>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</si>
  <si>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</si>
  <si>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</si>
  <si>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</si>
  <si>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</si>
  <si>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</si>
  <si>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</si>
  <si>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</si>
  <si>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</si>
  <si>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</si>
  <si>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</si>
  <si>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</si>
  <si>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</si>
  <si>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</si>
  <si>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</si>
  <si>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</si>
  <si>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</si>
  <si>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</si>
  <si>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</si>
  <si>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</si>
  <si>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</si>
  <si>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</si>
  <si>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</si>
  <si>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</si>
  <si>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</si>
  <si>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</si>
  <si>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</si>
  <si>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</si>
  <si>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</si>
  <si>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</si>
  <si>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</si>
  <si>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</si>
  <si>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</si>
  <si>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</si>
  <si>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</si>
  <si>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</si>
  <si>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</si>
  <si>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</si>
  <si>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</si>
  <si>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</si>
  <si>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</si>
  <si>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</si>
  <si>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</si>
  <si>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</si>
  <si>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</si>
  <si>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</si>
  <si>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</si>
  <si>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</si>
  <si>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</si>
  <si>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</si>
  <si>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</si>
  <si>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</si>
  <si>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</si>
  <si>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</si>
  <si>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</si>
  <si>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</si>
  <si>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</si>
  <si>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</si>
  <si>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</si>
  <si>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</si>
  <si>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</si>
  <si>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</si>
  <si>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</si>
  <si>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</si>
  <si>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</si>
  <si>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</si>
  <si>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</si>
  <si>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</si>
  <si>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</si>
  <si>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</si>
  <si>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</si>
  <si>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</si>
  <si>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</si>
  <si>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</si>
  <si>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</si>
  <si>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</si>
  <si>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</si>
  <si>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</si>
  <si>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</si>
  <si>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</si>
  <si>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</si>
  <si>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</si>
  <si>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</si>
  <si>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</si>
  <si>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</si>
  <si>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</si>
  <si>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</si>
  <si>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</si>
  <si>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</si>
  <si>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</si>
  <si>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</si>
  <si>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</si>
  <si>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</si>
  <si>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</si>
  <si>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</si>
  <si>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</si>
  <si>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</si>
  <si>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</si>
  <si>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</si>
  <si>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</si>
  <si>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</si>
  <si>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</si>
  <si>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</si>
  <si>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</si>
  <si>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</si>
  <si>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</si>
  <si>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</si>
  <si>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</si>
  <si>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</si>
  <si>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</si>
  <si>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</si>
  <si>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</si>
  <si>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</si>
  <si>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</si>
  <si>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</si>
  <si>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</si>
  <si>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</si>
  <si>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</si>
  <si>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</si>
  <si>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</si>
  <si>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</si>
  <si>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</si>
  <si>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</si>
  <si>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</si>
  <si>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</si>
  <si>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</si>
  <si>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</si>
  <si>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</si>
  <si>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</si>
  <si>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</si>
  <si>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</si>
  <si>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</si>
  <si>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</si>
  <si>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</si>
  <si>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</si>
  <si>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</si>
  <si>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</si>
  <si>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</si>
  <si>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</si>
  <si>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</si>
  <si>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</si>
  <si>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</si>
  <si>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</si>
  <si>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</si>
  <si>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</si>
  <si>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</si>
  <si>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</si>
  <si>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</si>
  <si>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</si>
  <si>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</si>
  <si>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</si>
  <si>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</si>
  <si>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</si>
  <si>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</si>
  <si>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</si>
  <si>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</si>
  <si>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</si>
  <si>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</si>
  <si>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</si>
  <si>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</si>
  <si>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</si>
  <si>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лечебному делу</t>
  </si>
  <si>
    <t>(ДН) САХАРНЫЙ ДИАБЕТ</t>
  </si>
  <si>
    <t>(ДН) Прочие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</si>
  <si>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</si>
  <si>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</si>
  <si>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</si>
  <si>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педиатрии</t>
  </si>
  <si>
    <t>терапии</t>
  </si>
  <si>
    <t>эндокринологии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</si>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</sst>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300047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3849</v>
      </c>
      <c r="H10" s="50">
        <v>2944</v>
      </c>
      <c r="I10" s="50">
        <v>905</v>
      </c>
      <c r="J10" s="50">
        <v>2185</v>
      </c>
      <c r="K10" s="11">
        <v>3.8</v>
      </c>
      <c r="L10" s="12">
        <f t="shared" ref="L10:L41" si="2">ROUND(J10*K10,0)</f>
        <v>8303</v>
      </c>
      <c r="M10" s="13">
        <f t="shared" ref="M10:M41" si="3">F10+G10+L10</f>
        <v>12152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20</v>
      </c>
      <c r="R10" s="50">
        <v>16</v>
      </c>
      <c r="S10" s="50">
        <v>4</v>
      </c>
      <c r="T10" s="50">
        <v>3</v>
      </c>
      <c r="U10" s="11">
        <v>3.8</v>
      </c>
      <c r="V10" s="1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3869</v>
      </c>
      <c r="AB10" s="12">
        <f t="shared" ref="AB10:AB41" si="12">H10+R10</f>
        <v>2960</v>
      </c>
      <c r="AC10" s="12">
        <f t="shared" ref="AC10:AC41" si="13">I10+S10</f>
        <v>909</v>
      </c>
      <c r="AD10" s="12">
        <f t="shared" ref="AD10:AD41" si="14">J10+T10</f>
        <v>2188</v>
      </c>
      <c r="AE10" s="12">
        <f t="shared" ref="AE10:AE41" si="15">L10+V10</f>
        <v>8314</v>
      </c>
      <c r="AF10" s="12">
        <f t="shared" ref="AF10:AF41" si="16">M10+W10</f>
        <v>12183</v>
      </c>
      <c r="AG10" s="78">
        <v>5282</v>
      </c>
      <c r="AH10" s="79">
        <f t="shared" ref="AH10:AH41" si="17">IFERROR(ROUND(AF10/AG10,0),"")</f>
        <v>2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10</v>
      </c>
      <c r="H16" s="50">
        <v>0</v>
      </c>
      <c r="I16" s="50">
        <v>10</v>
      </c>
      <c r="J16" s="50">
        <v>48</v>
      </c>
      <c r="K16" s="15">
        <v>2.7</v>
      </c>
      <c r="L16" s="18">
        <f t="shared" si="2"/>
        <v>130</v>
      </c>
      <c r="M16" s="19">
        <f t="shared" si="3"/>
        <v>140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10</v>
      </c>
      <c r="AB16" s="18">
        <f t="shared" si="12"/>
        <v>0</v>
      </c>
      <c r="AC16" s="18">
        <f t="shared" si="13"/>
        <v>10</v>
      </c>
      <c r="AD16" s="18">
        <f t="shared" si="14"/>
        <v>48</v>
      </c>
      <c r="AE16" s="18">
        <f t="shared" si="15"/>
        <v>130</v>
      </c>
      <c r="AF16" s="18">
        <f t="shared" si="16"/>
        <v>140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143</v>
      </c>
      <c r="H17" s="50">
        <v>24</v>
      </c>
      <c r="I17" s="50">
        <v>119</v>
      </c>
      <c r="J17" s="50">
        <v>735</v>
      </c>
      <c r="K17" s="16">
        <v>4.2</v>
      </c>
      <c r="L17" s="18">
        <f t="shared" si="2"/>
        <v>3087</v>
      </c>
      <c r="M17" s="19">
        <f t="shared" si="3"/>
        <v>3230</v>
      </c>
      <c r="N17" s="56">
        <v>0</v>
      </c>
      <c r="O17" s="51">
        <v>0</v>
      </c>
      <c r="P17" s="3">
        <f t="shared" si="4"/>
        <v>0</v>
      </c>
      <c r="Q17" s="12">
        <f t="shared" si="5"/>
        <v>195</v>
      </c>
      <c r="R17" s="50">
        <v>171</v>
      </c>
      <c r="S17" s="50">
        <v>24</v>
      </c>
      <c r="T17" s="50">
        <v>142</v>
      </c>
      <c r="U17" s="16">
        <v>4.2</v>
      </c>
      <c r="V17" s="18">
        <f t="shared" si="6"/>
        <v>596</v>
      </c>
      <c r="W17" s="59">
        <f t="shared" si="7"/>
        <v>791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338</v>
      </c>
      <c r="AB17" s="18">
        <f t="shared" si="12"/>
        <v>195</v>
      </c>
      <c r="AC17" s="18">
        <f t="shared" si="13"/>
        <v>143</v>
      </c>
      <c r="AD17" s="18">
        <f t="shared" si="14"/>
        <v>877</v>
      </c>
      <c r="AE17" s="18">
        <f t="shared" si="15"/>
        <v>3683</v>
      </c>
      <c r="AF17" s="18">
        <f t="shared" si="16"/>
        <v>4021</v>
      </c>
      <c r="AG17" s="80">
        <v>5000</v>
      </c>
      <c r="AH17" s="81">
        <f t="shared" si="17"/>
        <v>1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50</v>
      </c>
      <c r="K19" s="15">
        <v>2.4</v>
      </c>
      <c r="L19" s="18">
        <f t="shared" si="2"/>
        <v>120</v>
      </c>
      <c r="M19" s="19">
        <f t="shared" si="3"/>
        <v>120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50</v>
      </c>
      <c r="AE19" s="18">
        <f t="shared" si="15"/>
        <v>120</v>
      </c>
      <c r="AF19" s="18">
        <f t="shared" si="16"/>
        <v>120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425</v>
      </c>
      <c r="H23" s="50">
        <v>0</v>
      </c>
      <c r="I23" s="50">
        <v>425</v>
      </c>
      <c r="J23" s="50">
        <v>618</v>
      </c>
      <c r="K23" s="15">
        <v>3.1</v>
      </c>
      <c r="L23" s="18">
        <f t="shared" si="2"/>
        <v>1916</v>
      </c>
      <c r="M23" s="19">
        <f t="shared" si="3"/>
        <v>2341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425</v>
      </c>
      <c r="AB23" s="18">
        <f t="shared" si="12"/>
        <v>0</v>
      </c>
      <c r="AC23" s="18">
        <f t="shared" si="13"/>
        <v>425</v>
      </c>
      <c r="AD23" s="18">
        <f t="shared" si="14"/>
        <v>618</v>
      </c>
      <c r="AE23" s="18">
        <f t="shared" si="15"/>
        <v>1916</v>
      </c>
      <c r="AF23" s="18">
        <f t="shared" si="16"/>
        <v>2341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20</v>
      </c>
      <c r="H25" s="50">
        <v>0</v>
      </c>
      <c r="I25" s="50">
        <v>20</v>
      </c>
      <c r="J25" s="50">
        <v>500</v>
      </c>
      <c r="K25" s="15">
        <v>2.2000000000000002</v>
      </c>
      <c r="L25" s="18">
        <f t="shared" si="2"/>
        <v>1100</v>
      </c>
      <c r="M25" s="19">
        <f t="shared" si="3"/>
        <v>1120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20</v>
      </c>
      <c r="AB25" s="18">
        <f t="shared" si="12"/>
        <v>0</v>
      </c>
      <c r="AC25" s="18">
        <f t="shared" si="13"/>
        <v>20</v>
      </c>
      <c r="AD25" s="18">
        <f t="shared" si="14"/>
        <v>500</v>
      </c>
      <c r="AE25" s="18">
        <f t="shared" si="15"/>
        <v>1100</v>
      </c>
      <c r="AF25" s="18">
        <f t="shared" si="16"/>
        <v>1120</v>
      </c>
      <c r="AG25" s="80">
        <v>2200</v>
      </c>
      <c r="AH25" s="81">
        <f t="shared" si="17"/>
        <v>1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873</v>
      </c>
      <c r="H26" s="50">
        <v>10</v>
      </c>
      <c r="I26" s="50">
        <v>863</v>
      </c>
      <c r="J26" s="50">
        <v>980</v>
      </c>
      <c r="K26" s="15">
        <v>2.9</v>
      </c>
      <c r="L26" s="18">
        <f t="shared" si="2"/>
        <v>2842</v>
      </c>
      <c r="M26" s="19">
        <f t="shared" si="3"/>
        <v>3715</v>
      </c>
      <c r="N26" s="56">
        <v>0</v>
      </c>
      <c r="O26" s="51">
        <v>0</v>
      </c>
      <c r="P26" s="3">
        <f t="shared" si="4"/>
        <v>0</v>
      </c>
      <c r="Q26" s="12">
        <f t="shared" si="5"/>
        <v>700</v>
      </c>
      <c r="R26" s="50">
        <v>589</v>
      </c>
      <c r="S26" s="50">
        <v>111</v>
      </c>
      <c r="T26" s="50">
        <v>338</v>
      </c>
      <c r="U26" s="15">
        <v>2.9</v>
      </c>
      <c r="V26" s="18">
        <f t="shared" si="6"/>
        <v>980</v>
      </c>
      <c r="W26" s="59">
        <f t="shared" si="7"/>
        <v>1680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1573</v>
      </c>
      <c r="AB26" s="18">
        <f t="shared" si="12"/>
        <v>599</v>
      </c>
      <c r="AC26" s="18">
        <f t="shared" si="13"/>
        <v>974</v>
      </c>
      <c r="AD26" s="18">
        <f t="shared" si="14"/>
        <v>1318</v>
      </c>
      <c r="AE26" s="18">
        <f t="shared" si="15"/>
        <v>3822</v>
      </c>
      <c r="AF26" s="18">
        <f t="shared" si="16"/>
        <v>5395</v>
      </c>
      <c r="AG26" s="80">
        <v>4600</v>
      </c>
      <c r="AH26" s="81">
        <f t="shared" si="17"/>
        <v>1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352</v>
      </c>
      <c r="H29" s="50">
        <v>0</v>
      </c>
      <c r="I29" s="50">
        <v>352</v>
      </c>
      <c r="J29" s="50">
        <v>818</v>
      </c>
      <c r="K29" s="15">
        <v>2.5</v>
      </c>
      <c r="L29" s="18">
        <f t="shared" si="2"/>
        <v>2045</v>
      </c>
      <c r="M29" s="19">
        <f t="shared" si="3"/>
        <v>2397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352</v>
      </c>
      <c r="AB29" s="18">
        <f t="shared" si="12"/>
        <v>0</v>
      </c>
      <c r="AC29" s="18">
        <f t="shared" si="13"/>
        <v>352</v>
      </c>
      <c r="AD29" s="18">
        <f t="shared" si="14"/>
        <v>818</v>
      </c>
      <c r="AE29" s="18">
        <f t="shared" si="15"/>
        <v>2045</v>
      </c>
      <c r="AF29" s="18">
        <f t="shared" si="16"/>
        <v>2397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1134</v>
      </c>
      <c r="H31" s="50">
        <v>563</v>
      </c>
      <c r="I31" s="50">
        <v>571</v>
      </c>
      <c r="J31" s="50">
        <v>1075</v>
      </c>
      <c r="K31" s="16">
        <v>4.0999999999999996</v>
      </c>
      <c r="L31" s="18">
        <f t="shared" si="2"/>
        <v>4408</v>
      </c>
      <c r="M31" s="19">
        <f t="shared" si="3"/>
        <v>5542</v>
      </c>
      <c r="N31" s="56">
        <v>0</v>
      </c>
      <c r="O31" s="51">
        <v>0</v>
      </c>
      <c r="P31" s="3">
        <f t="shared" si="4"/>
        <v>0</v>
      </c>
      <c r="Q31" s="12">
        <f t="shared" si="5"/>
        <v>1507</v>
      </c>
      <c r="R31" s="50">
        <v>720</v>
      </c>
      <c r="S31" s="50">
        <v>787</v>
      </c>
      <c r="T31" s="50">
        <v>225</v>
      </c>
      <c r="U31" s="16">
        <v>4.0999999999999996</v>
      </c>
      <c r="V31" s="18">
        <f t="shared" si="6"/>
        <v>923</v>
      </c>
      <c r="W31" s="59">
        <f t="shared" si="7"/>
        <v>2430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2641</v>
      </c>
      <c r="AB31" s="18">
        <f t="shared" si="12"/>
        <v>1283</v>
      </c>
      <c r="AC31" s="18">
        <f t="shared" si="13"/>
        <v>1358</v>
      </c>
      <c r="AD31" s="18">
        <f t="shared" si="14"/>
        <v>1300</v>
      </c>
      <c r="AE31" s="18">
        <f t="shared" si="15"/>
        <v>5331</v>
      </c>
      <c r="AF31" s="18">
        <f t="shared" si="16"/>
        <v>7972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900</v>
      </c>
      <c r="H33" s="50">
        <v>418</v>
      </c>
      <c r="I33" s="50">
        <v>482</v>
      </c>
      <c r="J33" s="50">
        <v>1312</v>
      </c>
      <c r="K33" s="16">
        <v>3.8</v>
      </c>
      <c r="L33" s="18">
        <f t="shared" si="2"/>
        <v>4986</v>
      </c>
      <c r="M33" s="19">
        <f t="shared" si="3"/>
        <v>5886</v>
      </c>
      <c r="N33" s="56">
        <v>0</v>
      </c>
      <c r="O33" s="51">
        <v>0</v>
      </c>
      <c r="P33" s="3">
        <f t="shared" si="4"/>
        <v>0</v>
      </c>
      <c r="Q33" s="12">
        <f t="shared" si="5"/>
        <v>1044</v>
      </c>
      <c r="R33" s="50">
        <v>720</v>
      </c>
      <c r="S33" s="50">
        <v>324</v>
      </c>
      <c r="T33" s="50">
        <v>166</v>
      </c>
      <c r="U33" s="16">
        <v>3.8</v>
      </c>
      <c r="V33" s="18">
        <f t="shared" si="6"/>
        <v>631</v>
      </c>
      <c r="W33" s="59">
        <f t="shared" si="7"/>
        <v>1675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1944</v>
      </c>
      <c r="AB33" s="18">
        <f t="shared" si="12"/>
        <v>1138</v>
      </c>
      <c r="AC33" s="18">
        <f t="shared" si="13"/>
        <v>806</v>
      </c>
      <c r="AD33" s="18">
        <f t="shared" si="14"/>
        <v>1478</v>
      </c>
      <c r="AE33" s="18">
        <f t="shared" si="15"/>
        <v>5617</v>
      </c>
      <c r="AF33" s="18">
        <f t="shared" si="16"/>
        <v>7561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19172</v>
      </c>
      <c r="R34" s="50">
        <v>13816</v>
      </c>
      <c r="S34" s="68">
        <v>5356</v>
      </c>
      <c r="T34" s="68">
        <v>6383</v>
      </c>
      <c r="U34" s="15">
        <v>2.8</v>
      </c>
      <c r="V34" s="18">
        <f t="shared" si="6"/>
        <v>17872</v>
      </c>
      <c r="W34" s="59">
        <f t="shared" si="7"/>
        <v>37044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19172</v>
      </c>
      <c r="AB34" s="18">
        <f t="shared" si="12"/>
        <v>13816</v>
      </c>
      <c r="AC34" s="18">
        <f t="shared" si="13"/>
        <v>5356</v>
      </c>
      <c r="AD34" s="18">
        <f t="shared" si="14"/>
        <v>6383</v>
      </c>
      <c r="AE34" s="18">
        <f t="shared" si="15"/>
        <v>17872</v>
      </c>
      <c r="AF34" s="18">
        <f t="shared" si="16"/>
        <v>37044</v>
      </c>
      <c r="AG34" s="80">
        <v>3200</v>
      </c>
      <c r="AH34" s="81">
        <f t="shared" si="17"/>
        <v>12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52</v>
      </c>
      <c r="H36" s="50">
        <v>0</v>
      </c>
      <c r="I36" s="50">
        <v>52</v>
      </c>
      <c r="J36" s="50">
        <v>197</v>
      </c>
      <c r="K36" s="15">
        <v>2.2000000000000002</v>
      </c>
      <c r="L36" s="18">
        <f t="shared" si="2"/>
        <v>433</v>
      </c>
      <c r="M36" s="19">
        <f t="shared" si="3"/>
        <v>485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52</v>
      </c>
      <c r="AB36" s="18">
        <f t="shared" si="12"/>
        <v>0</v>
      </c>
      <c r="AC36" s="18">
        <f t="shared" si="13"/>
        <v>52</v>
      </c>
      <c r="AD36" s="18">
        <f t="shared" si="14"/>
        <v>197</v>
      </c>
      <c r="AE36" s="18">
        <f t="shared" si="15"/>
        <v>433</v>
      </c>
      <c r="AF36" s="18">
        <f t="shared" si="16"/>
        <v>485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3705</v>
      </c>
      <c r="H38" s="50">
        <v>0</v>
      </c>
      <c r="I38" s="68">
        <v>3705</v>
      </c>
      <c r="J38" s="68">
        <v>1468</v>
      </c>
      <c r="K38" s="15">
        <v>2</v>
      </c>
      <c r="L38" s="18">
        <f t="shared" si="2"/>
        <v>2936</v>
      </c>
      <c r="M38" s="19">
        <f t="shared" si="3"/>
        <v>6641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3705</v>
      </c>
      <c r="AB38" s="18">
        <f t="shared" si="12"/>
        <v>0</v>
      </c>
      <c r="AC38" s="18">
        <f t="shared" si="13"/>
        <v>3705</v>
      </c>
      <c r="AD38" s="18">
        <f t="shared" si="14"/>
        <v>1468</v>
      </c>
      <c r="AE38" s="18">
        <f t="shared" si="15"/>
        <v>2936</v>
      </c>
      <c r="AF38" s="18">
        <f t="shared" si="16"/>
        <v>6641</v>
      </c>
      <c r="AG38" s="80">
        <v>3790</v>
      </c>
      <c r="AH38" s="81">
        <f t="shared" si="17"/>
        <v>2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1038</v>
      </c>
      <c r="R46" s="50">
        <v>0</v>
      </c>
      <c r="S46" s="68">
        <v>1038</v>
      </c>
      <c r="T46" s="68">
        <v>817</v>
      </c>
      <c r="U46" s="15">
        <v>2</v>
      </c>
      <c r="V46" s="18">
        <f t="shared" si="24"/>
        <v>1634</v>
      </c>
      <c r="W46" s="59">
        <f t="shared" si="25"/>
        <v>2672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1038</v>
      </c>
      <c r="AB46" s="18">
        <f t="shared" si="30"/>
        <v>0</v>
      </c>
      <c r="AC46" s="18">
        <f t="shared" si="31"/>
        <v>1038</v>
      </c>
      <c r="AD46" s="18">
        <f t="shared" si="32"/>
        <v>817</v>
      </c>
      <c r="AE46" s="18">
        <f t="shared" si="33"/>
        <v>1634</v>
      </c>
      <c r="AF46" s="18">
        <f t="shared" si="34"/>
        <v>2672</v>
      </c>
      <c r="AG46" s="80">
        <v>3790</v>
      </c>
      <c r="AH46" s="81">
        <f t="shared" si="35"/>
        <v>1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21770</v>
      </c>
      <c r="H47" s="5">
        <v>15187</v>
      </c>
      <c r="I47" s="5">
        <v>6583</v>
      </c>
      <c r="J47" s="5">
        <v>8508</v>
      </c>
      <c r="K47" s="15">
        <v>2.7</v>
      </c>
      <c r="L47" s="18">
        <f t="shared" si="20"/>
        <v>22972</v>
      </c>
      <c r="M47" s="19">
        <f t="shared" si="21"/>
        <v>44742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21770</v>
      </c>
      <c r="AB47" s="18">
        <f t="shared" si="30"/>
        <v>15187</v>
      </c>
      <c r="AC47" s="18">
        <f t="shared" si="31"/>
        <v>6583</v>
      </c>
      <c r="AD47" s="18">
        <f t="shared" si="32"/>
        <v>8508</v>
      </c>
      <c r="AE47" s="18">
        <f t="shared" si="33"/>
        <v>22972</v>
      </c>
      <c r="AF47" s="18">
        <f t="shared" si="34"/>
        <v>44742</v>
      </c>
      <c r="AG47" s="80">
        <v>4670</v>
      </c>
      <c r="AH47" s="81">
        <f t="shared" si="35"/>
        <v>10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2626</v>
      </c>
      <c r="H50" s="50">
        <v>1903</v>
      </c>
      <c r="I50" s="50">
        <v>723</v>
      </c>
      <c r="J50" s="50">
        <v>824</v>
      </c>
      <c r="K50" s="15">
        <v>2.6</v>
      </c>
      <c r="L50" s="18">
        <f t="shared" si="20"/>
        <v>2142</v>
      </c>
      <c r="M50" s="19">
        <f t="shared" si="21"/>
        <v>4768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2626</v>
      </c>
      <c r="AB50" s="18">
        <f t="shared" si="30"/>
        <v>1903</v>
      </c>
      <c r="AC50" s="18">
        <f t="shared" si="31"/>
        <v>723</v>
      </c>
      <c r="AD50" s="18">
        <f t="shared" si="32"/>
        <v>824</v>
      </c>
      <c r="AE50" s="18">
        <f t="shared" si="33"/>
        <v>2142</v>
      </c>
      <c r="AF50" s="18">
        <f t="shared" si="34"/>
        <v>4768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891</v>
      </c>
      <c r="H52" s="50">
        <v>3</v>
      </c>
      <c r="I52" s="50">
        <v>888</v>
      </c>
      <c r="J52" s="50">
        <v>1049</v>
      </c>
      <c r="K52" s="15">
        <v>3</v>
      </c>
      <c r="L52" s="18">
        <f t="shared" si="20"/>
        <v>3147</v>
      </c>
      <c r="M52" s="19">
        <f t="shared" si="21"/>
        <v>4038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891</v>
      </c>
      <c r="AB52" s="18">
        <f t="shared" si="30"/>
        <v>3</v>
      </c>
      <c r="AC52" s="18">
        <f t="shared" si="31"/>
        <v>888</v>
      </c>
      <c r="AD52" s="18">
        <f t="shared" si="32"/>
        <v>1049</v>
      </c>
      <c r="AE52" s="18">
        <f t="shared" si="33"/>
        <v>3147</v>
      </c>
      <c r="AF52" s="18">
        <f t="shared" si="34"/>
        <v>4038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267</v>
      </c>
      <c r="R53" s="50">
        <v>110</v>
      </c>
      <c r="S53" s="50">
        <v>157</v>
      </c>
      <c r="T53" s="50">
        <v>181</v>
      </c>
      <c r="U53" s="15">
        <v>3</v>
      </c>
      <c r="V53" s="18">
        <f t="shared" si="24"/>
        <v>543</v>
      </c>
      <c r="W53" s="59">
        <f t="shared" si="25"/>
        <v>810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267</v>
      </c>
      <c r="AB53" s="18">
        <f t="shared" si="30"/>
        <v>110</v>
      </c>
      <c r="AC53" s="18">
        <f t="shared" si="31"/>
        <v>157</v>
      </c>
      <c r="AD53" s="18">
        <f t="shared" si="32"/>
        <v>181</v>
      </c>
      <c r="AE53" s="18">
        <f t="shared" si="33"/>
        <v>543</v>
      </c>
      <c r="AF53" s="18">
        <f t="shared" si="34"/>
        <v>810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237</v>
      </c>
      <c r="H55" s="50">
        <v>0</v>
      </c>
      <c r="I55" s="50">
        <v>237</v>
      </c>
      <c r="J55" s="50">
        <v>758</v>
      </c>
      <c r="K55" s="15">
        <v>2.5</v>
      </c>
      <c r="L55" s="18">
        <f t="shared" si="20"/>
        <v>1895</v>
      </c>
      <c r="M55" s="19">
        <f t="shared" si="21"/>
        <v>2132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237</v>
      </c>
      <c r="AB55" s="18">
        <f t="shared" si="30"/>
        <v>0</v>
      </c>
      <c r="AC55" s="18">
        <f t="shared" si="31"/>
        <v>237</v>
      </c>
      <c r="AD55" s="18">
        <f t="shared" si="32"/>
        <v>758</v>
      </c>
      <c r="AE55" s="18">
        <f t="shared" si="33"/>
        <v>1895</v>
      </c>
      <c r="AF55" s="18">
        <f t="shared" si="34"/>
        <v>2132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5012</v>
      </c>
      <c r="H57" s="148">
        <v>0</v>
      </c>
      <c r="I57" s="148">
        <v>5012</v>
      </c>
      <c r="J57" s="148">
        <v>0</v>
      </c>
      <c r="K57" s="143">
        <v>0</v>
      </c>
      <c r="L57" s="145">
        <f t="shared" si="20"/>
        <v>0</v>
      </c>
      <c r="M57" s="146">
        <f t="shared" si="21"/>
        <v>5012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4315</v>
      </c>
      <c r="R57" s="149">
        <v>0</v>
      </c>
      <c r="S57" s="149">
        <v>4315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4315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9327</v>
      </c>
      <c r="AB57" s="145">
        <f t="shared" si="30"/>
        <v>0</v>
      </c>
      <c r="AC57" s="145">
        <f t="shared" si="31"/>
        <v>9327</v>
      </c>
      <c r="AD57" s="145">
        <f t="shared" si="32"/>
        <v>0</v>
      </c>
      <c r="AE57" s="145">
        <f t="shared" si="33"/>
        <v>0</v>
      </c>
      <c r="AF57" s="145">
        <f t="shared" si="34"/>
        <v>9327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175</v>
      </c>
      <c r="H61" s="148">
        <v>175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175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175</v>
      </c>
      <c r="AB61" s="145">
        <f t="shared" si="30"/>
        <v>175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175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5976</v>
      </c>
      <c r="H63" s="149">
        <v>5976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5976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5976</v>
      </c>
      <c r="AB63" s="145">
        <f t="shared" si="30"/>
        <v>5976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5976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4089</v>
      </c>
      <c r="H64" s="149">
        <v>3039</v>
      </c>
      <c r="I64" s="149">
        <v>1050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4089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4089</v>
      </c>
      <c r="AB64" s="145">
        <f t="shared" si="30"/>
        <v>3039</v>
      </c>
      <c r="AC64" s="145">
        <f t="shared" si="31"/>
        <v>1050</v>
      </c>
      <c r="AD64" s="145">
        <f t="shared" si="32"/>
        <v>0</v>
      </c>
      <c r="AE64" s="145">
        <f t="shared" si="33"/>
        <v>0</v>
      </c>
      <c r="AF64" s="145">
        <f t="shared" si="34"/>
        <v>4089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8927</v>
      </c>
      <c r="H65" s="149">
        <v>6699</v>
      </c>
      <c r="I65" s="149">
        <v>2228</v>
      </c>
      <c r="J65" s="145">
        <v>2489</v>
      </c>
      <c r="K65" s="143">
        <v>2</v>
      </c>
      <c r="L65" s="145">
        <f t="shared" si="20"/>
        <v>4978</v>
      </c>
      <c r="M65" s="146">
        <f t="shared" si="21"/>
        <v>13905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8927</v>
      </c>
      <c r="AB65" s="145">
        <f t="shared" si="30"/>
        <v>6699</v>
      </c>
      <c r="AC65" s="145">
        <f t="shared" si="31"/>
        <v>2228</v>
      </c>
      <c r="AD65" s="145">
        <f t="shared" si="32"/>
        <v>2489</v>
      </c>
      <c r="AE65" s="145">
        <f t="shared" si="33"/>
        <v>4978</v>
      </c>
      <c r="AF65" s="145">
        <f t="shared" si="34"/>
        <v>13905</v>
      </c>
      <c r="AG65" s="154">
        <v>4300</v>
      </c>
      <c r="AH65" s="155">
        <f t="shared" si="35"/>
        <v>3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61951</v>
      </c>
      <c r="H68" s="65">
        <f t="shared" si="36"/>
        <v>36951</v>
      </c>
      <c r="I68" s="65">
        <f t="shared" si="36"/>
        <v>25000</v>
      </c>
      <c r="J68" s="65">
        <f t="shared" si="36"/>
        <v>24599</v>
      </c>
      <c r="K68" s="23">
        <f>ROUND(L68/J68,0)</f>
        <v>3</v>
      </c>
      <c r="L68" s="65">
        <f t="shared" ref="L68:Q68" si="37">SUM(L10:L67)</f>
        <v>67440</v>
      </c>
      <c r="M68" s="65">
        <f t="shared" si="37"/>
        <v>129391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28258</v>
      </c>
      <c r="R68" s="65">
        <f t="shared" ref="R68" si="38">SUM(R10:R67)</f>
        <v>16142</v>
      </c>
      <c r="S68" s="65">
        <f t="shared" ref="S68:AH68" si="39">SUM(S10:S67)</f>
        <v>12116</v>
      </c>
      <c r="T68" s="65">
        <f t="shared" si="39"/>
        <v>8255</v>
      </c>
      <c r="U68" s="23">
        <f t="shared" si="39"/>
        <v>141.89999999999998</v>
      </c>
      <c r="V68" s="65">
        <f t="shared" si="39"/>
        <v>23190</v>
      </c>
      <c r="W68" s="65">
        <f t="shared" si="39"/>
        <v>51448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90209</v>
      </c>
      <c r="AB68" s="65">
        <f t="shared" si="39"/>
        <v>53093</v>
      </c>
      <c r="AC68" s="65">
        <f t="shared" si="39"/>
        <v>37116</v>
      </c>
      <c r="AD68" s="65">
        <f t="shared" si="39"/>
        <v>32854</v>
      </c>
      <c r="AE68" s="65">
        <f t="shared" si="39"/>
        <v>90630</v>
      </c>
      <c r="AF68" s="65">
        <f t="shared" si="39"/>
        <v>180839</v>
      </c>
      <c r="AG68" s="65">
        <f t="shared" si="39"/>
        <v>180151</v>
      </c>
      <c r="AH68" s="65">
        <f t="shared" si="39"/>
        <v>43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1990</v>
      </c>
      <c r="H10" s="149">
        <v>1085</v>
      </c>
      <c r="I10" s="149">
        <v>905</v>
      </c>
      <c r="J10" s="149">
        <v>2185</v>
      </c>
      <c r="K10" s="11">
        <v>3.8</v>
      </c>
      <c r="L10" s="142">
        <f t="shared" ref="L10:L41" si="2">ROUND(J10*K10,0)</f>
        <v>8303</v>
      </c>
      <c r="M10" s="13">
        <f t="shared" ref="M10:M41" si="3">F10+G10+L10</f>
        <v>10293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20</v>
      </c>
      <c r="R10" s="149">
        <v>16</v>
      </c>
      <c r="S10" s="149">
        <v>4</v>
      </c>
      <c r="T10" s="149">
        <v>3</v>
      </c>
      <c r="U10" s="11">
        <v>3.8</v>
      </c>
      <c r="V10" s="142">
        <f t="shared" ref="V10:V41" si="6">ROUND(T10*U10,0)</f>
        <v>11</v>
      </c>
      <c r="W10" s="43">
        <f t="shared" ref="W10:W41" si="7">P10+Q10+V10</f>
        <v>31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2010</v>
      </c>
      <c r="AB10" s="142">
        <f t="shared" ref="AB10:AB41" si="12">H10+R10</f>
        <v>1101</v>
      </c>
      <c r="AC10" s="142">
        <f t="shared" ref="AC10:AC41" si="13">I10+S10</f>
        <v>909</v>
      </c>
      <c r="AD10" s="142">
        <f t="shared" ref="AD10:AD41" si="14">J10+T10</f>
        <v>2188</v>
      </c>
      <c r="AE10" s="142">
        <f t="shared" ref="AE10:AE41" si="15">L10+V10</f>
        <v>8314</v>
      </c>
      <c r="AF10" s="142">
        <f t="shared" ref="AF10:AF41" si="16">M10+W10</f>
        <v>10324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10</v>
      </c>
      <c r="H16" s="149">
        <v>0</v>
      </c>
      <c r="I16" s="149">
        <v>10</v>
      </c>
      <c r="J16" s="149">
        <v>48</v>
      </c>
      <c r="K16" s="143">
        <v>2.7</v>
      </c>
      <c r="L16" s="145">
        <f t="shared" si="2"/>
        <v>130</v>
      </c>
      <c r="M16" s="146">
        <f t="shared" si="3"/>
        <v>140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10</v>
      </c>
      <c r="AB16" s="145">
        <f t="shared" si="12"/>
        <v>0</v>
      </c>
      <c r="AC16" s="145">
        <f t="shared" si="13"/>
        <v>10</v>
      </c>
      <c r="AD16" s="145">
        <f t="shared" si="14"/>
        <v>48</v>
      </c>
      <c r="AE16" s="145">
        <f t="shared" si="15"/>
        <v>130</v>
      </c>
      <c r="AF16" s="145">
        <f t="shared" si="16"/>
        <v>140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143</v>
      </c>
      <c r="H17" s="149">
        <v>24</v>
      </c>
      <c r="I17" s="149">
        <v>119</v>
      </c>
      <c r="J17" s="149">
        <v>735</v>
      </c>
      <c r="K17" s="16">
        <v>4.2</v>
      </c>
      <c r="L17" s="145">
        <f t="shared" si="2"/>
        <v>3087</v>
      </c>
      <c r="M17" s="146">
        <f t="shared" si="3"/>
        <v>3230</v>
      </c>
      <c r="N17" s="160">
        <v>0</v>
      </c>
      <c r="O17" s="159">
        <v>0</v>
      </c>
      <c r="P17" s="140">
        <f t="shared" si="4"/>
        <v>0</v>
      </c>
      <c r="Q17" s="142">
        <f t="shared" si="5"/>
        <v>195</v>
      </c>
      <c r="R17" s="149">
        <v>171</v>
      </c>
      <c r="S17" s="149">
        <v>24</v>
      </c>
      <c r="T17" s="149">
        <v>142</v>
      </c>
      <c r="U17" s="16">
        <v>4.2</v>
      </c>
      <c r="V17" s="145">
        <f t="shared" si="6"/>
        <v>596</v>
      </c>
      <c r="W17" s="151">
        <f t="shared" si="7"/>
        <v>791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338</v>
      </c>
      <c r="AB17" s="145">
        <f t="shared" si="12"/>
        <v>195</v>
      </c>
      <c r="AC17" s="145">
        <f t="shared" si="13"/>
        <v>143</v>
      </c>
      <c r="AD17" s="145">
        <f t="shared" si="14"/>
        <v>877</v>
      </c>
      <c r="AE17" s="145">
        <f t="shared" si="15"/>
        <v>3683</v>
      </c>
      <c r="AF17" s="145">
        <f t="shared" si="16"/>
        <v>4021</v>
      </c>
      <c r="AG17" s="154">
        <v>5000</v>
      </c>
      <c r="AH17">
        <f t="shared" si="17"/>
        <v>1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50</v>
      </c>
      <c r="K19" s="143">
        <v>2.4</v>
      </c>
      <c r="L19" s="145">
        <f t="shared" si="2"/>
        <v>120</v>
      </c>
      <c r="M19" s="146">
        <f t="shared" si="3"/>
        <v>120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50</v>
      </c>
      <c r="AE19" s="145">
        <f t="shared" si="15"/>
        <v>120</v>
      </c>
      <c r="AF19" s="145">
        <f t="shared" si="16"/>
        <v>120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425</v>
      </c>
      <c r="H23" s="149">
        <v>0</v>
      </c>
      <c r="I23" s="149">
        <v>425</v>
      </c>
      <c r="J23" s="149">
        <v>618</v>
      </c>
      <c r="K23" s="143">
        <v>3.1</v>
      </c>
      <c r="L23" s="145">
        <f t="shared" si="2"/>
        <v>1916</v>
      </c>
      <c r="M23" s="146">
        <f t="shared" si="3"/>
        <v>2341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425</v>
      </c>
      <c r="AB23" s="145">
        <f t="shared" si="12"/>
        <v>0</v>
      </c>
      <c r="AC23" s="145">
        <f t="shared" si="13"/>
        <v>425</v>
      </c>
      <c r="AD23" s="145">
        <f t="shared" si="14"/>
        <v>618</v>
      </c>
      <c r="AE23" s="145">
        <f t="shared" si="15"/>
        <v>1916</v>
      </c>
      <c r="AF23" s="145">
        <f t="shared" si="16"/>
        <v>2341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20</v>
      </c>
      <c r="H25" s="149">
        <v>0</v>
      </c>
      <c r="I25" s="149">
        <v>20</v>
      </c>
      <c r="J25" s="149">
        <v>500</v>
      </c>
      <c r="K25" s="143">
        <v>2.2000000000000002</v>
      </c>
      <c r="L25" s="145">
        <f t="shared" si="2"/>
        <v>1100</v>
      </c>
      <c r="M25" s="146">
        <f t="shared" si="3"/>
        <v>1120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20</v>
      </c>
      <c r="AB25" s="145">
        <f t="shared" si="12"/>
        <v>0</v>
      </c>
      <c r="AC25" s="145">
        <f t="shared" si="13"/>
        <v>20</v>
      </c>
      <c r="AD25" s="145">
        <f t="shared" si="14"/>
        <v>500</v>
      </c>
      <c r="AE25" s="145">
        <f t="shared" si="15"/>
        <v>1100</v>
      </c>
      <c r="AF25" s="145">
        <f t="shared" si="16"/>
        <v>1120</v>
      </c>
      <c r="AG25" s="154">
        <v>2200</v>
      </c>
      <c r="AH25">
        <f t="shared" si="17"/>
        <v>1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873</v>
      </c>
      <c r="H26" s="149">
        <v>10</v>
      </c>
      <c r="I26" s="149">
        <v>863</v>
      </c>
      <c r="J26" s="149">
        <v>980</v>
      </c>
      <c r="K26" s="143">
        <v>2.9</v>
      </c>
      <c r="L26" s="145">
        <f t="shared" si="2"/>
        <v>2842</v>
      </c>
      <c r="M26" s="146">
        <f t="shared" si="3"/>
        <v>3715</v>
      </c>
      <c r="N26" s="160">
        <v>0</v>
      </c>
      <c r="O26" s="159">
        <v>0</v>
      </c>
      <c r="P26" s="140">
        <f t="shared" si="4"/>
        <v>0</v>
      </c>
      <c r="Q26" s="142">
        <f t="shared" si="5"/>
        <v>700</v>
      </c>
      <c r="R26" s="149">
        <v>589</v>
      </c>
      <c r="S26" s="149">
        <v>111</v>
      </c>
      <c r="T26" s="149">
        <v>338</v>
      </c>
      <c r="U26" s="143">
        <v>2.9</v>
      </c>
      <c r="V26" s="145">
        <f t="shared" si="6"/>
        <v>980</v>
      </c>
      <c r="W26" s="151">
        <f t="shared" si="7"/>
        <v>1680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1573</v>
      </c>
      <c r="AB26" s="145">
        <f t="shared" si="12"/>
        <v>599</v>
      </c>
      <c r="AC26" s="145">
        <f t="shared" si="13"/>
        <v>974</v>
      </c>
      <c r="AD26" s="145">
        <f t="shared" si="14"/>
        <v>1318</v>
      </c>
      <c r="AE26" s="145">
        <f t="shared" si="15"/>
        <v>3822</v>
      </c>
      <c r="AF26" s="145">
        <f t="shared" si="16"/>
        <v>5395</v>
      </c>
      <c r="AG26" s="154">
        <v>4600</v>
      </c>
      <c r="AH26">
        <f t="shared" si="17"/>
        <v>1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352</v>
      </c>
      <c r="H29" s="149">
        <v>0</v>
      </c>
      <c r="I29" s="149">
        <v>352</v>
      </c>
      <c r="J29" s="149">
        <v>818</v>
      </c>
      <c r="K29" s="143">
        <v>2.5</v>
      </c>
      <c r="L29" s="145">
        <f t="shared" si="2"/>
        <v>2045</v>
      </c>
      <c r="M29" s="146">
        <f t="shared" si="3"/>
        <v>2397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352</v>
      </c>
      <c r="AB29" s="145">
        <f t="shared" si="12"/>
        <v>0</v>
      </c>
      <c r="AC29" s="145">
        <f t="shared" si="13"/>
        <v>352</v>
      </c>
      <c r="AD29" s="145">
        <f t="shared" si="14"/>
        <v>818</v>
      </c>
      <c r="AE29" s="145">
        <f t="shared" si="15"/>
        <v>2045</v>
      </c>
      <c r="AF29" s="145">
        <f t="shared" si="16"/>
        <v>2397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1134</v>
      </c>
      <c r="H31" s="149">
        <v>563</v>
      </c>
      <c r="I31" s="149">
        <v>571</v>
      </c>
      <c r="J31" s="149">
        <v>1075</v>
      </c>
      <c r="K31" s="16">
        <v>4.0999999999999996</v>
      </c>
      <c r="L31" s="145">
        <f t="shared" si="2"/>
        <v>4408</v>
      </c>
      <c r="M31" s="146">
        <f t="shared" si="3"/>
        <v>5542</v>
      </c>
      <c r="N31" s="160">
        <v>0</v>
      </c>
      <c r="O31" s="159">
        <v>0</v>
      </c>
      <c r="P31" s="140">
        <f t="shared" si="4"/>
        <v>0</v>
      </c>
      <c r="Q31" s="142">
        <f t="shared" si="5"/>
        <v>1507</v>
      </c>
      <c r="R31" s="149">
        <v>720</v>
      </c>
      <c r="S31" s="149">
        <v>787</v>
      </c>
      <c r="T31" s="149">
        <v>225</v>
      </c>
      <c r="U31" s="16">
        <v>4.0999999999999996</v>
      </c>
      <c r="V31" s="145">
        <f t="shared" si="6"/>
        <v>923</v>
      </c>
      <c r="W31" s="151">
        <f t="shared" si="7"/>
        <v>2430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2641</v>
      </c>
      <c r="AB31" s="145">
        <f t="shared" si="12"/>
        <v>1283</v>
      </c>
      <c r="AC31" s="145">
        <f t="shared" si="13"/>
        <v>1358</v>
      </c>
      <c r="AD31" s="145">
        <f t="shared" si="14"/>
        <v>1300</v>
      </c>
      <c r="AE31" s="145">
        <f t="shared" si="15"/>
        <v>5331</v>
      </c>
      <c r="AF31" s="145">
        <f t="shared" si="16"/>
        <v>7972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900</v>
      </c>
      <c r="H33" s="149">
        <v>418</v>
      </c>
      <c r="I33" s="149">
        <v>482</v>
      </c>
      <c r="J33" s="149">
        <v>1312</v>
      </c>
      <c r="K33" s="16">
        <v>3.8</v>
      </c>
      <c r="L33" s="145">
        <f t="shared" si="2"/>
        <v>4986</v>
      </c>
      <c r="M33" s="146">
        <f t="shared" si="3"/>
        <v>5886</v>
      </c>
      <c r="N33" s="160">
        <v>0</v>
      </c>
      <c r="O33" s="159">
        <v>0</v>
      </c>
      <c r="P33" s="140">
        <f t="shared" si="4"/>
        <v>0</v>
      </c>
      <c r="Q33" s="142">
        <f t="shared" si="5"/>
        <v>1044</v>
      </c>
      <c r="R33" s="149">
        <v>720</v>
      </c>
      <c r="S33" s="149">
        <v>324</v>
      </c>
      <c r="T33" s="149">
        <v>166</v>
      </c>
      <c r="U33" s="16">
        <v>3.8</v>
      </c>
      <c r="V33" s="145">
        <f t="shared" si="6"/>
        <v>631</v>
      </c>
      <c r="W33" s="151">
        <f t="shared" si="7"/>
        <v>1675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1944</v>
      </c>
      <c r="AB33" s="145">
        <f t="shared" si="12"/>
        <v>1138</v>
      </c>
      <c r="AC33" s="145">
        <f t="shared" si="13"/>
        <v>806</v>
      </c>
      <c r="AD33" s="145">
        <f t="shared" si="14"/>
        <v>1478</v>
      </c>
      <c r="AE33" s="145">
        <f t="shared" si="15"/>
        <v>5617</v>
      </c>
      <c r="AF33" s="145">
        <f t="shared" si="16"/>
        <v>7561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13071</v>
      </c>
      <c r="R34" s="149">
        <v>7715</v>
      </c>
      <c r="S34" s="68">
        <v>5356</v>
      </c>
      <c r="T34" s="68">
        <v>6383</v>
      </c>
      <c r="U34" s="143">
        <v>2.8</v>
      </c>
      <c r="V34" s="145">
        <f t="shared" si="6"/>
        <v>17872</v>
      </c>
      <c r="W34" s="151">
        <f t="shared" si="7"/>
        <v>30943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13071</v>
      </c>
      <c r="AB34" s="145">
        <f t="shared" si="12"/>
        <v>7715</v>
      </c>
      <c r="AC34" s="145">
        <f t="shared" si="13"/>
        <v>5356</v>
      </c>
      <c r="AD34" s="145">
        <f t="shared" si="14"/>
        <v>6383</v>
      </c>
      <c r="AE34" s="145">
        <f t="shared" si="15"/>
        <v>17872</v>
      </c>
      <c r="AF34" s="145">
        <f t="shared" si="16"/>
        <v>30943</v>
      </c>
      <c r="AG34" s="154">
        <v>3200</v>
      </c>
      <c r="AH34">
        <f t="shared" si="17"/>
        <v>10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52</v>
      </c>
      <c r="H36" s="149">
        <v>0</v>
      </c>
      <c r="I36" s="149">
        <v>52</v>
      </c>
      <c r="J36" s="149">
        <v>197</v>
      </c>
      <c r="K36" s="143">
        <v>2.2000000000000002</v>
      </c>
      <c r="L36" s="145">
        <f t="shared" si="2"/>
        <v>433</v>
      </c>
      <c r="M36" s="146">
        <f t="shared" si="3"/>
        <v>485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52</v>
      </c>
      <c r="AB36" s="145">
        <f t="shared" si="12"/>
        <v>0</v>
      </c>
      <c r="AC36" s="145">
        <f t="shared" si="13"/>
        <v>52</v>
      </c>
      <c r="AD36" s="145">
        <f t="shared" si="14"/>
        <v>197</v>
      </c>
      <c r="AE36" s="145">
        <f t="shared" si="15"/>
        <v>433</v>
      </c>
      <c r="AF36" s="145">
        <f t="shared" si="16"/>
        <v>485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3705</v>
      </c>
      <c r="H38" s="149">
        <v>0</v>
      </c>
      <c r="I38" s="68">
        <v>3705</v>
      </c>
      <c r="J38" s="68">
        <v>1468</v>
      </c>
      <c r="K38" s="143">
        <v>2</v>
      </c>
      <c r="L38" s="145">
        <f t="shared" si="2"/>
        <v>2936</v>
      </c>
      <c r="M38" s="146">
        <f t="shared" si="3"/>
        <v>6641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3705</v>
      </c>
      <c r="AB38" s="145">
        <f t="shared" si="12"/>
        <v>0</v>
      </c>
      <c r="AC38" s="145">
        <f t="shared" si="13"/>
        <v>3705</v>
      </c>
      <c r="AD38" s="145">
        <f t="shared" si="14"/>
        <v>1468</v>
      </c>
      <c r="AE38" s="145">
        <f t="shared" si="15"/>
        <v>2936</v>
      </c>
      <c r="AF38" s="145">
        <f t="shared" si="16"/>
        <v>6641</v>
      </c>
      <c r="AG38" s="154">
        <v>3790</v>
      </c>
      <c r="AH38">
        <f t="shared" si="17"/>
        <v>2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775</v>
      </c>
      <c r="H41" s="149">
        <v>0</v>
      </c>
      <c r="I41" s="68">
        <v>775</v>
      </c>
      <c r="J41" s="68">
        <v>985</v>
      </c>
      <c r="K41" s="143">
        <v>0</v>
      </c>
      <c r="L41" s="145">
        <f t="shared" si="2"/>
        <v>0</v>
      </c>
      <c r="M41" s="146">
        <f t="shared" si="3"/>
        <v>775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775</v>
      </c>
      <c r="AB41" s="145">
        <f t="shared" si="12"/>
        <v>0</v>
      </c>
      <c r="AC41" s="145">
        <f t="shared" si="13"/>
        <v>775</v>
      </c>
      <c r="AD41" s="145">
        <f t="shared" si="14"/>
        <v>985</v>
      </c>
      <c r="AE41" s="145">
        <f t="shared" si="15"/>
        <v>0</v>
      </c>
      <c r="AF41" s="145">
        <f t="shared" si="16"/>
        <v>775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1038</v>
      </c>
      <c r="R46" s="149">
        <v>0</v>
      </c>
      <c r="S46" s="68">
        <v>1038</v>
      </c>
      <c r="T46" s="68">
        <v>817</v>
      </c>
      <c r="U46" s="143">
        <v>2</v>
      </c>
      <c r="V46" s="145">
        <f t="shared" si="24"/>
        <v>1634</v>
      </c>
      <c r="W46" s="151">
        <f t="shared" si="25"/>
        <v>2672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1038</v>
      </c>
      <c r="AB46" s="145">
        <f t="shared" si="30"/>
        <v>0</v>
      </c>
      <c r="AC46" s="145">
        <f t="shared" si="31"/>
        <v>1038</v>
      </c>
      <c r="AD46" s="145">
        <f t="shared" si="32"/>
        <v>817</v>
      </c>
      <c r="AE46" s="145">
        <f t="shared" si="33"/>
        <v>1634</v>
      </c>
      <c r="AF46" s="145">
        <f t="shared" si="34"/>
        <v>2672</v>
      </c>
      <c r="AG46" s="154">
        <v>3790</v>
      </c>
      <c r="AH46">
        <f t="shared" si="35"/>
        <v>1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9576</v>
      </c>
      <c r="H47" s="141">
        <v>2993</v>
      </c>
      <c r="I47" s="141">
        <v>6583</v>
      </c>
      <c r="J47" s="141">
        <v>8508</v>
      </c>
      <c r="K47" s="143">
        <v>2.7</v>
      </c>
      <c r="L47" s="145">
        <f t="shared" si="20"/>
        <v>22972</v>
      </c>
      <c r="M47" s="146">
        <f t="shared" si="21"/>
        <v>32548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9576</v>
      </c>
      <c r="AB47" s="145">
        <f t="shared" si="30"/>
        <v>2993</v>
      </c>
      <c r="AC47" s="145">
        <f t="shared" si="31"/>
        <v>6583</v>
      </c>
      <c r="AD47" s="145">
        <f t="shared" si="32"/>
        <v>8508</v>
      </c>
      <c r="AE47" s="145">
        <f t="shared" si="33"/>
        <v>22972</v>
      </c>
      <c r="AF47" s="145">
        <f t="shared" si="34"/>
        <v>32548</v>
      </c>
      <c r="AG47" s="154">
        <v>4670</v>
      </c>
      <c r="AH47">
        <f t="shared" si="35"/>
        <v>7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727</v>
      </c>
      <c r="H50" s="149">
        <v>4</v>
      </c>
      <c r="I50" s="149">
        <v>723</v>
      </c>
      <c r="J50" s="149">
        <v>824</v>
      </c>
      <c r="K50" s="143">
        <v>2.6</v>
      </c>
      <c r="L50" s="145">
        <f t="shared" si="20"/>
        <v>2142</v>
      </c>
      <c r="M50" s="146">
        <f t="shared" si="21"/>
        <v>2869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727</v>
      </c>
      <c r="AB50" s="145">
        <f t="shared" si="30"/>
        <v>4</v>
      </c>
      <c r="AC50" s="145">
        <f t="shared" si="31"/>
        <v>723</v>
      </c>
      <c r="AD50" s="145">
        <f t="shared" si="32"/>
        <v>824</v>
      </c>
      <c r="AE50" s="145">
        <f t="shared" si="33"/>
        <v>2142</v>
      </c>
      <c r="AF50" s="145">
        <f t="shared" si="34"/>
        <v>2869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891</v>
      </c>
      <c r="H52" s="149">
        <v>3</v>
      </c>
      <c r="I52" s="149">
        <v>888</v>
      </c>
      <c r="J52" s="149">
        <v>1049</v>
      </c>
      <c r="K52" s="143">
        <v>3</v>
      </c>
      <c r="L52" s="145">
        <f t="shared" si="20"/>
        <v>3147</v>
      </c>
      <c r="M52" s="146">
        <f t="shared" si="21"/>
        <v>4038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891</v>
      </c>
      <c r="AB52" s="145">
        <f t="shared" si="30"/>
        <v>3</v>
      </c>
      <c r="AC52" s="145">
        <f t="shared" si="31"/>
        <v>888</v>
      </c>
      <c r="AD52" s="145">
        <f t="shared" si="32"/>
        <v>1049</v>
      </c>
      <c r="AE52" s="145">
        <f t="shared" si="33"/>
        <v>3147</v>
      </c>
      <c r="AF52" s="145">
        <f t="shared" si="34"/>
        <v>4038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267</v>
      </c>
      <c r="R53" s="149">
        <v>110</v>
      </c>
      <c r="S53" s="149">
        <v>157</v>
      </c>
      <c r="T53" s="149">
        <v>181</v>
      </c>
      <c r="U53" s="143">
        <v>3</v>
      </c>
      <c r="V53" s="145">
        <f t="shared" si="24"/>
        <v>543</v>
      </c>
      <c r="W53" s="151">
        <f t="shared" si="25"/>
        <v>810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267</v>
      </c>
      <c r="AB53" s="145">
        <f t="shared" si="30"/>
        <v>110</v>
      </c>
      <c r="AC53" s="145">
        <f t="shared" si="31"/>
        <v>157</v>
      </c>
      <c r="AD53" s="145">
        <f t="shared" si="32"/>
        <v>181</v>
      </c>
      <c r="AE53" s="145">
        <f t="shared" si="33"/>
        <v>543</v>
      </c>
      <c r="AF53" s="145">
        <f t="shared" si="34"/>
        <v>810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237</v>
      </c>
      <c r="H55" s="149">
        <v>0</v>
      </c>
      <c r="I55" s="149">
        <v>237</v>
      </c>
      <c r="J55" s="149">
        <v>758</v>
      </c>
      <c r="K55" s="143">
        <v>2.5</v>
      </c>
      <c r="L55" s="145">
        <f t="shared" si="20"/>
        <v>1895</v>
      </c>
      <c r="M55" s="146">
        <f t="shared" si="21"/>
        <v>2132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237</v>
      </c>
      <c r="AB55" s="145">
        <f t="shared" si="30"/>
        <v>0</v>
      </c>
      <c r="AC55" s="145">
        <f t="shared" si="31"/>
        <v>237</v>
      </c>
      <c r="AD55" s="145">
        <f t="shared" si="32"/>
        <v>758</v>
      </c>
      <c r="AE55" s="145">
        <f t="shared" si="33"/>
        <v>1895</v>
      </c>
      <c r="AF55" s="145">
        <f t="shared" si="34"/>
        <v>2132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3803</v>
      </c>
      <c r="H57" s="148">
        <v>0</v>
      </c>
      <c r="I57" s="148">
        <v>3803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3803</v>
      </c>
      <c r="N57" s="160">
        <v>0</v>
      </c>
      <c r="O57" s="159">
        <v>0</v>
      </c>
      <c r="P57" s="140">
        <f t="shared" si="22"/>
        <v>0</v>
      </c>
      <c r="Q57" s="142">
        <f t="shared" si="23"/>
        <v>3579</v>
      </c>
      <c r="R57" s="149">
        <v>0</v>
      </c>
      <c r="S57" s="149">
        <v>3579</v>
      </c>
      <c r="T57" s="149">
        <v>0</v>
      </c>
      <c r="U57" s="143">
        <v>0</v>
      </c>
      <c r="V57" s="145">
        <f t="shared" si="24"/>
        <v>0</v>
      </c>
      <c r="W57" s="151">
        <f t="shared" si="25"/>
        <v>3579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7382</v>
      </c>
      <c r="AB57" s="145">
        <f t="shared" si="30"/>
        <v>0</v>
      </c>
      <c r="AC57" s="145">
        <f t="shared" si="31"/>
        <v>7382</v>
      </c>
      <c r="AD57" s="145">
        <f t="shared" si="32"/>
        <v>0</v>
      </c>
      <c r="AE57" s="145">
        <f t="shared" si="33"/>
        <v>0</v>
      </c>
      <c r="AF57" s="145">
        <f t="shared" si="34"/>
        <v>7382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3039</v>
      </c>
      <c r="H64" s="149">
        <v>3039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3039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3039</v>
      </c>
      <c r="AB64" s="145">
        <f t="shared" si="30"/>
        <v>3039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3039</v>
      </c>
      <c r="AG64" s="154">
        <v>4300</v>
      </c>
      <c r="AH64">
        <f t="shared" si="35"/>
        <v>1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1297</v>
      </c>
      <c r="H65" s="149">
        <v>733</v>
      </c>
      <c r="I65" s="149">
        <v>564</v>
      </c>
      <c r="J65" s="145">
        <v>810</v>
      </c>
      <c r="K65" s="143">
        <v>2</v>
      </c>
      <c r="L65" s="145">
        <f t="shared" si="20"/>
        <v>1620</v>
      </c>
      <c r="M65" s="146">
        <f t="shared" si="21"/>
        <v>2917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1297</v>
      </c>
      <c r="AB65" s="145">
        <f t="shared" si="30"/>
        <v>733</v>
      </c>
      <c r="AC65" s="145">
        <f t="shared" si="31"/>
        <v>564</v>
      </c>
      <c r="AD65" s="145">
        <f t="shared" si="32"/>
        <v>810</v>
      </c>
      <c r="AE65" s="145">
        <f t="shared" si="33"/>
        <v>1620</v>
      </c>
      <c r="AF65" s="145">
        <f t="shared" si="34"/>
        <v>2917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29949</v>
      </c>
      <c r="H68" s="65">
        <f t="shared" si="36"/>
        <v>8872</v>
      </c>
      <c r="I68" s="65">
        <f t="shared" si="36"/>
        <v>21077</v>
      </c>
      <c r="J68" s="65">
        <f t="shared" si="36"/>
        <v>22920</v>
      </c>
      <c r="K68" s="23">
        <f>ROUND(L68/J68,0)</f>
        <v>3</v>
      </c>
      <c r="L68" s="65">
        <f t="shared" ref="L68:Q68" si="37">SUM(L10:L67)</f>
        <v>64082</v>
      </c>
      <c r="M68" s="65">
        <f t="shared" si="37"/>
        <v>94031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21421</v>
      </c>
      <c r="R68" s="65"/>
      <c r="S68" s="65">
        <f t="shared" ref="S68:AH68" si="38">SUM(S10:S67)</f>
        <v>11380</v>
      </c>
      <c r="T68" s="65">
        <f t="shared" si="38"/>
        <v>8255</v>
      </c>
      <c r="U68" s="23">
        <f t="shared" si="38"/>
        <v>141.89999999999998</v>
      </c>
      <c r="V68" s="65">
        <f t="shared" si="38"/>
        <v>23190</v>
      </c>
      <c r="W68" s="65">
        <f t="shared" si="38"/>
        <v>44611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51370</v>
      </c>
      <c r="AB68" s="65">
        <f t="shared" si="38"/>
        <v>18913</v>
      </c>
      <c r="AC68" s="65">
        <f t="shared" si="38"/>
        <v>32457</v>
      </c>
      <c r="AD68" s="65">
        <f t="shared" si="38"/>
        <v>31175</v>
      </c>
      <c r="AE68" s="65">
        <f t="shared" si="38"/>
        <v>87272</v>
      </c>
      <c r="AF68" s="65">
        <f t="shared" si="38"/>
        <v>138642</v>
      </c>
      <c r="AG68" s="65">
        <f t="shared" si="38"/>
        <v>180151</v>
      </c>
      <c r="AH68">
        <f t="shared" si="38"/>
        <v>36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300047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300</v>
      </c>
      <c r="H57" s="148">
        <v>0</v>
      </c>
      <c r="I57" s="148">
        <v>300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300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250</v>
      </c>
      <c r="R57" s="149">
        <v>0</v>
      </c>
      <c r="S57" s="149">
        <v>250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550</v>
      </c>
      <c r="AB57" s="145">
        <f t="shared" si="30"/>
        <v>0</v>
      </c>
      <c r="AC57" s="145">
        <f t="shared" si="31"/>
        <v>550</v>
      </c>
      <c r="AD57" s="145">
        <f t="shared" si="32"/>
        <v>0</v>
      </c>
      <c r="AE57" s="145">
        <f t="shared" si="33"/>
        <v>0</v>
      </c>
      <c r="AF57" s="145">
        <f t="shared" si="34"/>
        <v>550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150</v>
      </c>
      <c r="H64" s="149">
        <v>0</v>
      </c>
      <c r="I64" s="149">
        <v>150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150</v>
      </c>
      <c r="AB64" s="145">
        <f t="shared" si="30"/>
        <v>0</v>
      </c>
      <c r="AC64" s="145">
        <f t="shared" si="31"/>
        <v>150</v>
      </c>
      <c r="AD64" s="145">
        <f t="shared" si="32"/>
        <v>0</v>
      </c>
      <c r="AE64" s="145">
        <f t="shared" si="33"/>
        <v>0</v>
      </c>
      <c r="AF64" s="145">
        <f t="shared" si="34"/>
        <v>150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2003</v>
      </c>
      <c r="H68" s="65">
        <f t="shared" si="36"/>
        <v>1000</v>
      </c>
      <c r="I68" s="65">
        <f t="shared" si="36"/>
        <v>1003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3129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250</v>
      </c>
      <c r="R68" s="65"/>
      <c r="S68" s="65">
        <f t="shared" ref="S68:AH68" si="38">SUM(S10:S67)</f>
        <v>250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250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2253</v>
      </c>
      <c r="AB68" s="65">
        <f t="shared" si="38"/>
        <v>1000</v>
      </c>
      <c r="AC68" s="65">
        <f t="shared" si="38"/>
        <v>1253</v>
      </c>
      <c r="AD68" s="65">
        <f t="shared" si="38"/>
        <v>563</v>
      </c>
      <c r="AE68" s="65">
        <f t="shared" si="38"/>
        <v>1126</v>
      </c>
      <c r="AF68" s="65">
        <f t="shared" si="38"/>
        <v>3379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409</v>
      </c>
      <c r="H57" s="148">
        <v>0</v>
      </c>
      <c r="I57" s="148">
        <v>409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409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243</v>
      </c>
      <c r="R57" s="149">
        <v>0</v>
      </c>
      <c r="S57" s="149">
        <v>243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243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652</v>
      </c>
      <c r="AB57" s="145">
        <f t="shared" si="30"/>
        <v>0</v>
      </c>
      <c r="AC57" s="145">
        <f t="shared" si="31"/>
        <v>652</v>
      </c>
      <c r="AD57" s="145">
        <f t="shared" si="32"/>
        <v>0</v>
      </c>
      <c r="AE57" s="145">
        <f t="shared" si="33"/>
        <v>0</v>
      </c>
      <c r="AF57" s="145">
        <f t="shared" si="34"/>
        <v>652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400</v>
      </c>
      <c r="H64" s="149">
        <v>0</v>
      </c>
      <c r="I64" s="149">
        <v>400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400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400</v>
      </c>
      <c r="AB64" s="145">
        <f t="shared" si="30"/>
        <v>0</v>
      </c>
      <c r="AC64" s="145">
        <f t="shared" si="31"/>
        <v>400</v>
      </c>
      <c r="AD64" s="145">
        <f t="shared" si="32"/>
        <v>0</v>
      </c>
      <c r="AE64" s="145">
        <f t="shared" si="33"/>
        <v>0</v>
      </c>
      <c r="AF64" s="145">
        <f t="shared" si="34"/>
        <v>400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1553</v>
      </c>
      <c r="H65" s="149">
        <v>1000</v>
      </c>
      <c r="I65" s="149">
        <v>553</v>
      </c>
      <c r="J65" s="145">
        <v>563</v>
      </c>
      <c r="K65" s="143">
        <v>2</v>
      </c>
      <c r="L65" s="145">
        <f t="shared" si="20"/>
        <v>1126</v>
      </c>
      <c r="M65" s="146">
        <f t="shared" si="21"/>
        <v>2679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1553</v>
      </c>
      <c r="AB65" s="145">
        <f t="shared" si="30"/>
        <v>1000</v>
      </c>
      <c r="AC65" s="145">
        <f t="shared" si="31"/>
        <v>553</v>
      </c>
      <c r="AD65" s="145">
        <f t="shared" si="32"/>
        <v>563</v>
      </c>
      <c r="AE65" s="145">
        <f t="shared" si="33"/>
        <v>1126</v>
      </c>
      <c r="AF65" s="145">
        <f t="shared" si="34"/>
        <v>2679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2362</v>
      </c>
      <c r="H68" s="65">
        <f t="shared" si="36"/>
        <v>1000</v>
      </c>
      <c r="I68" s="65">
        <f t="shared" si="36"/>
        <v>1362</v>
      </c>
      <c r="J68" s="65">
        <f t="shared" si="36"/>
        <v>563</v>
      </c>
      <c r="K68" s="23">
        <f>ROUND(L68/J68,0)</f>
        <v>2</v>
      </c>
      <c r="L68" s="65">
        <f t="shared" ref="L68:Q68" si="37">SUM(L10:L67)</f>
        <v>1126</v>
      </c>
      <c r="M68" s="65">
        <f t="shared" si="37"/>
        <v>3488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243</v>
      </c>
      <c r="R68" s="65"/>
      <c r="S68" s="65">
        <f t="shared" ref="S68:AH68" si="38">SUM(S10:S67)</f>
        <v>243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243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2605</v>
      </c>
      <c r="AB68" s="65">
        <f t="shared" si="38"/>
        <v>1000</v>
      </c>
      <c r="AC68" s="65">
        <f t="shared" si="38"/>
        <v>1605</v>
      </c>
      <c r="AD68" s="65">
        <f t="shared" si="38"/>
        <v>563</v>
      </c>
      <c r="AE68" s="65">
        <f t="shared" si="38"/>
        <v>1126</v>
      </c>
      <c r="AF68" s="65">
        <f t="shared" si="38"/>
        <v>3731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1859</v>
      </c>
      <c r="H10" s="149">
        <v>1859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1859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1859</v>
      </c>
      <c r="AB10" s="142">
        <f t="shared" ref="AB10:AB41" si="12">H10+R10</f>
        <v>1859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1859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6101</v>
      </c>
      <c r="R34" s="149">
        <v>6101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6101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6101</v>
      </c>
      <c r="AB34" s="145">
        <f t="shared" si="12"/>
        <v>6101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6101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12194</v>
      </c>
      <c r="H47" s="141">
        <v>12194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12194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12194</v>
      </c>
      <c r="AB47" s="145">
        <f t="shared" si="30"/>
        <v>12194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12194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1899</v>
      </c>
      <c r="H50" s="149">
        <v>1899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1899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1899</v>
      </c>
      <c r="AB50" s="145">
        <f t="shared" si="30"/>
        <v>1899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1899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2966</v>
      </c>
      <c r="H65" s="149">
        <v>2966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2966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2966</v>
      </c>
      <c r="AB65" s="145">
        <f t="shared" si="30"/>
        <v>2966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2966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18918</v>
      </c>
      <c r="H68" s="65">
        <f t="shared" si="36"/>
        <v>18918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18918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6101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6101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25019</v>
      </c>
      <c r="AB68" s="65">
        <f t="shared" si="38"/>
        <v>25019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25019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300047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300047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B1" sqref="B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62.25" customHeight="1">
      <c r="D1" s="105"/>
      <c r="E1" s="240" t="s">
        <v>665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9.75" customHeight="1">
      <c r="A4" s="97" t="s">
        <v>82</v>
      </c>
      <c r="B4" s="242" t="s">
        <v>666</v>
      </c>
      <c r="C4" s="237" t="s">
        <v>81</v>
      </c>
      <c r="D4" s="237"/>
      <c r="E4" s="98">
        <v>300047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550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70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182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132</v>
      </c>
    </row>
    <row r="172" spans="1:5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170</v>
      </c>
    </row>
    <row r="173" spans="1:5" hidden="1">
      <c r="A173" s="243">
        <v>166</v>
      </c>
      <c r="B173" s="243" t="s">
        <v>466</v>
      </c>
      <c r="C173" s="243" t="s">
        <v>495</v>
      </c>
      <c r="D173" s="244" t="s">
        <v>496</v>
      </c>
      <c r="E173" s="243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 hidden="1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0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 hidden="1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0</v>
      </c>
    </row>
    <row r="186" spans="1:5" hidden="1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 hidden="1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0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 hidden="1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 hidden="1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0</v>
      </c>
    </row>
    <row r="203" spans="1:5" hidden="1">
      <c r="A203" s="139">
        <v>196</v>
      </c>
      <c r="B203" s="139" t="s">
        <v>466</v>
      </c>
      <c r="C203" s="139" t="s">
        <v>555</v>
      </c>
      <c r="D203" s="172" t="s">
        <v>556</v>
      </c>
      <c r="E203" s="139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900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0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270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0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2274</v>
      </c>
    </row>
    <row r="245" spans="1:5">
      <c r="A245" s="139"/>
      <c r="B245" s="139"/>
      <c r="C245" s="139"/>
      <c r="D245" s="172"/>
      <c r="E245" s="139">
        <f>SUBTOTAL(9,E159:E244)</f>
        <v>1104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1104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1170</v>
      </c>
    </row>
    <row r="258" spans="4:5">
      <c r="D258" s="172" t="s">
        <v>159</v>
      </c>
      <c r="E258" s="139">
        <f>SUM(E248:E257)</f>
        <v>2274</v>
      </c>
    </row>
  </sheetData>
  <autoFilter ref="A7:J244">
    <filterColumn colId="1">
      <filters>
        <filter val="УЗИ"/>
      </filters>
    </filterColumn>
    <filterColumn colId="4">
      <filters>
        <filter val="132"/>
        <filter val="170"/>
        <filter val="182"/>
        <filter val="550"/>
        <filter val="70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6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644</v>
      </c>
      <c r="D12" s="139" t="s">
        <v>645</v>
      </c>
      <c r="E12" s="139">
        <v>500</v>
      </c>
    </row>
    <row r="13" spans="1:10">
      <c r="A13" s="139">
        <v>2</v>
      </c>
      <c r="B13" s="139">
        <v>42</v>
      </c>
      <c r="C13" s="139" t="s">
        <v>646</v>
      </c>
      <c r="D13" s="139" t="s">
        <v>647</v>
      </c>
      <c r="E13" s="139">
        <v>594</v>
      </c>
    </row>
    <row r="14" spans="1:10">
      <c r="A14" s="139">
        <v>3</v>
      </c>
      <c r="B14" s="139">
        <v>42</v>
      </c>
      <c r="C14" s="139" t="s">
        <v>646</v>
      </c>
      <c r="D14" s="139" t="s">
        <v>645</v>
      </c>
      <c r="E14" s="139">
        <v>1100</v>
      </c>
    </row>
    <row r="15" spans="1:10">
      <c r="A15" s="139">
        <v>4</v>
      </c>
      <c r="B15" s="139">
        <v>42</v>
      </c>
      <c r="C15" s="139" t="s">
        <v>646</v>
      </c>
      <c r="D15" s="139" t="s">
        <v>648</v>
      </c>
      <c r="E15" s="139">
        <v>50</v>
      </c>
    </row>
    <row r="16" spans="1:10">
      <c r="A16" s="139">
        <v>5</v>
      </c>
      <c r="B16" s="139">
        <v>60</v>
      </c>
      <c r="C16" s="139" t="s">
        <v>649</v>
      </c>
      <c r="D16" s="139" t="s">
        <v>650</v>
      </c>
      <c r="E16" s="139">
        <v>1099</v>
      </c>
    </row>
    <row r="17" spans="1:5">
      <c r="A17" s="139">
        <v>6</v>
      </c>
      <c r="B17" s="139">
        <v>162</v>
      </c>
      <c r="C17" s="139" t="s">
        <v>651</v>
      </c>
      <c r="D17" s="139" t="s">
        <v>648</v>
      </c>
      <c r="E17" s="139">
        <v>50</v>
      </c>
    </row>
    <row r="18" spans="1:5">
      <c r="A18" s="139">
        <v>7</v>
      </c>
      <c r="B18" s="139">
        <v>68</v>
      </c>
      <c r="C18" s="139" t="s">
        <v>652</v>
      </c>
      <c r="D18" s="139" t="s">
        <v>647</v>
      </c>
      <c r="E18" s="139">
        <v>1</v>
      </c>
    </row>
    <row r="19" spans="1:5">
      <c r="A19" s="139">
        <v>8</v>
      </c>
      <c r="B19" s="139">
        <v>68</v>
      </c>
      <c r="C19" s="139" t="s">
        <v>652</v>
      </c>
      <c r="D19" s="139" t="s">
        <v>650</v>
      </c>
      <c r="E19" s="139">
        <v>1</v>
      </c>
    </row>
    <row r="20" spans="1:5">
      <c r="A20" s="139">
        <v>9</v>
      </c>
      <c r="B20" s="139">
        <v>68</v>
      </c>
      <c r="C20" s="139" t="s">
        <v>652</v>
      </c>
      <c r="D20" s="139" t="s">
        <v>645</v>
      </c>
      <c r="E20" s="139">
        <v>1</v>
      </c>
    </row>
    <row r="21" spans="1:5">
      <c r="A21" s="139">
        <v>10</v>
      </c>
      <c r="B21" s="139">
        <v>68</v>
      </c>
      <c r="C21" s="139" t="s">
        <v>652</v>
      </c>
      <c r="D21" s="139" t="s">
        <v>648</v>
      </c>
      <c r="E21" s="139">
        <v>82</v>
      </c>
    </row>
    <row r="22" spans="1:5">
      <c r="A22" s="139">
        <v>11</v>
      </c>
      <c r="B22" s="139">
        <v>97</v>
      </c>
      <c r="C22" s="139" t="s">
        <v>653</v>
      </c>
      <c r="D22" s="139" t="s">
        <v>647</v>
      </c>
      <c r="E22" s="139">
        <v>1264</v>
      </c>
    </row>
    <row r="23" spans="1:5">
      <c r="A23" s="139">
        <v>12</v>
      </c>
      <c r="B23" s="139">
        <v>97</v>
      </c>
      <c r="C23" s="139" t="s">
        <v>653</v>
      </c>
      <c r="D23" s="139" t="s">
        <v>645</v>
      </c>
      <c r="E23" s="139">
        <v>2922</v>
      </c>
    </row>
    <row r="24" spans="1:5">
      <c r="A24" s="139">
        <v>13</v>
      </c>
      <c r="B24" s="139">
        <v>97</v>
      </c>
      <c r="C24" s="139" t="s">
        <v>653</v>
      </c>
      <c r="D24" s="139" t="s">
        <v>648</v>
      </c>
      <c r="E24" s="139">
        <v>296</v>
      </c>
    </row>
    <row r="25" spans="1:5">
      <c r="A25" s="139">
        <v>14</v>
      </c>
      <c r="B25" s="139">
        <v>122</v>
      </c>
      <c r="C25" s="139" t="s">
        <v>654</v>
      </c>
      <c r="D25" s="139" t="s">
        <v>648</v>
      </c>
      <c r="E25" s="139">
        <v>200</v>
      </c>
    </row>
    <row r="26" spans="1:5">
      <c r="A26" s="139"/>
      <c r="B26" s="139" t="s">
        <v>159</v>
      </c>
      <c r="C26" s="139"/>
      <c r="D26" s="139">
        <f>SUM(D12:D25)</f>
        <v>0</v>
      </c>
      <c r="E26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300047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655</v>
      </c>
      <c r="D12" s="139">
        <v>10</v>
      </c>
    </row>
    <row r="13" spans="1:11">
      <c r="A13" s="139">
        <v>2</v>
      </c>
      <c r="B13" s="139">
        <v>2905</v>
      </c>
      <c r="C13" s="139" t="s">
        <v>656</v>
      </c>
      <c r="D13" s="139">
        <v>175</v>
      </c>
    </row>
    <row r="14" spans="1:11">
      <c r="A14" s="139">
        <v>3</v>
      </c>
      <c r="B14" s="139">
        <v>2907</v>
      </c>
      <c r="C14" s="139" t="s">
        <v>657</v>
      </c>
      <c r="D14" s="139">
        <v>5976</v>
      </c>
    </row>
    <row r="15" spans="1:11">
      <c r="A15" s="139"/>
      <c r="B15" s="139" t="s">
        <v>159</v>
      </c>
      <c r="C15" s="139"/>
      <c r="D15" s="139">
        <f>SUM(D12:D14)</f>
        <v>6161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300047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658</v>
      </c>
      <c r="C7" s="139">
        <v>14194</v>
      </c>
    </row>
    <row r="8" spans="1:8">
      <c r="A8" s="139">
        <v>2</v>
      </c>
      <c r="B8" s="139" t="s">
        <v>659</v>
      </c>
      <c r="C8" s="139">
        <v>3758</v>
      </c>
    </row>
    <row r="9" spans="1:8">
      <c r="A9" s="139">
        <v>3</v>
      </c>
      <c r="B9" s="139" t="s">
        <v>660</v>
      </c>
      <c r="C9" s="139">
        <v>122</v>
      </c>
    </row>
    <row r="10" spans="1:8">
      <c r="A10" s="139">
        <v>4</v>
      </c>
      <c r="B10" s="139" t="s">
        <v>661</v>
      </c>
      <c r="C10" s="139">
        <v>95</v>
      </c>
    </row>
    <row r="11" spans="1:8">
      <c r="A11" s="139">
        <v>5</v>
      </c>
      <c r="B11" s="139" t="s">
        <v>662</v>
      </c>
      <c r="C11" s="139">
        <v>1683</v>
      </c>
    </row>
    <row r="12" spans="1:8">
      <c r="A12" s="139">
        <v>6</v>
      </c>
      <c r="B12" s="139" t="s">
        <v>663</v>
      </c>
      <c r="C12" s="139">
        <v>966</v>
      </c>
    </row>
    <row r="13" spans="1:8">
      <c r="A13" s="139">
        <v>7</v>
      </c>
      <c r="B13" s="139" t="s">
        <v>664</v>
      </c>
      <c r="C13" s="139">
        <v>5884</v>
      </c>
    </row>
    <row r="14" spans="1:8">
      <c r="A14" s="139"/>
      <c r="B14" s="139" t="s">
        <v>159</v>
      </c>
      <c r="C14" s="139">
        <f>SUM(C7:C13)</f>
        <v>26702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2025-08-04T12:58:49Z</cp:lastPrinted>
  <dcterms:created xsi:type="dcterms:W3CDTF">2016-01-04T13:41:28Z</dcterms:created>
  <dcterms:modified xsi:type="dcterms:W3CDTF">2025-08-04T12:58:55Z</dcterms:modified>
</cp:coreProperties>
</file>